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kparquivos-11-08-2020\GARP 2020\PROCESSOS DE COMPRAS\2025_PROCESSO REDES DE ÁGUA QUENTE E DE ÁGUA FRIA\"/>
    </mc:Choice>
  </mc:AlternateContent>
  <xr:revisionPtr revIDLastSave="0" documentId="13_ncr:1_{962C9E03-4011-4451-976F-41BA5A5EC120}" xr6:coauthVersionLast="36" xr6:coauthVersionMax="36" xr10:uidLastSave="{00000000-0000-0000-0000-000000000000}"/>
  <bookViews>
    <workbookView xWindow="0" yWindow="0" windowWidth="21570" windowHeight="7890" xr2:uid="{B5AF9883-52FF-44A4-B0E8-C687D7F26F1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7" i="1" l="1"/>
  <c r="H86" i="1"/>
  <c r="I86" i="1" s="1"/>
  <c r="I87" i="1" s="1"/>
  <c r="J77" i="1" s="1"/>
  <c r="G86" i="1"/>
  <c r="H82" i="1"/>
  <c r="I82" i="1" s="1"/>
  <c r="I83" i="1" s="1"/>
  <c r="J76" i="1" s="1"/>
  <c r="G82" i="1"/>
  <c r="G83" i="1" s="1"/>
  <c r="I76" i="1" s="1"/>
  <c r="I77" i="1"/>
  <c r="H71" i="1"/>
  <c r="I71" i="1" s="1"/>
  <c r="G71" i="1"/>
  <c r="H70" i="1"/>
  <c r="I70" i="1" s="1"/>
  <c r="G70" i="1"/>
  <c r="H69" i="1"/>
  <c r="I69" i="1" s="1"/>
  <c r="G69" i="1"/>
  <c r="H68" i="1"/>
  <c r="I68" i="1" s="1"/>
  <c r="G68" i="1"/>
  <c r="H66" i="1"/>
  <c r="I66" i="1" s="1"/>
  <c r="G66" i="1"/>
  <c r="H65" i="1"/>
  <c r="I65" i="1" s="1"/>
  <c r="G65" i="1"/>
  <c r="G62" i="1"/>
  <c r="I55" i="1" s="1"/>
  <c r="H61" i="1"/>
  <c r="I61" i="1" s="1"/>
  <c r="I62" i="1" s="1"/>
  <c r="J55" i="1" s="1"/>
  <c r="G61" i="1"/>
  <c r="I50" i="1"/>
  <c r="H50" i="1"/>
  <c r="G50" i="1"/>
  <c r="H49" i="1"/>
  <c r="I49" i="1" s="1"/>
  <c r="G49" i="1"/>
  <c r="H48" i="1"/>
  <c r="I48" i="1" s="1"/>
  <c r="G48" i="1"/>
  <c r="H47" i="1"/>
  <c r="I47" i="1" s="1"/>
  <c r="G47" i="1"/>
  <c r="G51" i="1" s="1"/>
  <c r="I35" i="1" s="1"/>
  <c r="H45" i="1"/>
  <c r="I45" i="1" s="1"/>
  <c r="G45" i="1"/>
  <c r="H44" i="1"/>
  <c r="I44" i="1" s="1"/>
  <c r="G44" i="1"/>
  <c r="G41" i="1"/>
  <c r="I34" i="1" s="1"/>
  <c r="H40" i="1"/>
  <c r="I40" i="1" s="1"/>
  <c r="I41" i="1" s="1"/>
  <c r="J34" i="1" s="1"/>
  <c r="G40" i="1"/>
  <c r="H29" i="1"/>
  <c r="I29" i="1" s="1"/>
  <c r="G29" i="1"/>
  <c r="H28" i="1"/>
  <c r="I28" i="1" s="1"/>
  <c r="G28" i="1"/>
  <c r="H27" i="1"/>
  <c r="I27" i="1" s="1"/>
  <c r="G27" i="1"/>
  <c r="H26" i="1"/>
  <c r="I26" i="1" s="1"/>
  <c r="G26" i="1"/>
  <c r="H24" i="1"/>
  <c r="I24" i="1" s="1"/>
  <c r="G24" i="1"/>
  <c r="H23" i="1"/>
  <c r="I23" i="1" s="1"/>
  <c r="G23" i="1"/>
  <c r="G20" i="1"/>
  <c r="H19" i="1"/>
  <c r="I19" i="1" s="1"/>
  <c r="I20" i="1" s="1"/>
  <c r="J13" i="1" s="1"/>
  <c r="G19" i="1"/>
  <c r="I13" i="1"/>
  <c r="I78" i="1" l="1"/>
  <c r="I8" i="1" s="1"/>
  <c r="G72" i="1"/>
  <c r="I56" i="1" s="1"/>
  <c r="I36" i="1"/>
  <c r="I6" i="1" s="1"/>
  <c r="H41" i="1"/>
  <c r="G30" i="1"/>
  <c r="I14" i="1" s="1"/>
  <c r="I15" i="1" s="1"/>
  <c r="I5" i="1" s="1"/>
  <c r="I30" i="1"/>
  <c r="J14" i="1" s="1"/>
  <c r="J15" i="1" s="1"/>
  <c r="J5" i="1" s="1"/>
  <c r="I51" i="1"/>
  <c r="J35" i="1" s="1"/>
  <c r="J36" i="1" s="1"/>
  <c r="J6" i="1" s="1"/>
  <c r="J78" i="1"/>
  <c r="J8" i="1" s="1"/>
  <c r="I72" i="1"/>
  <c r="J56" i="1" s="1"/>
  <c r="J57" i="1" s="1"/>
  <c r="J7" i="1" s="1"/>
  <c r="I57" i="1"/>
  <c r="I7" i="1" s="1"/>
  <c r="I9" i="1" l="1"/>
  <c r="J9" i="1"/>
</calcChain>
</file>

<file path=xl/sharedStrings.xml><?xml version="1.0" encoding="utf-8"?>
<sst xmlns="http://schemas.openxmlformats.org/spreadsheetml/2006/main" count="243" uniqueCount="72">
  <si>
    <t>PLANILHA DE ORÇAMENTO</t>
  </si>
  <si>
    <t>Tipo de tabela</t>
  </si>
  <si>
    <t>Mês/Ref</t>
  </si>
  <si>
    <t>Onerada</t>
  </si>
  <si>
    <t>Processo de Compras  02-16/2025 - Serviços de enegenharia para rrojetos de readequação de redes de água quente e de água fria do HOB.</t>
  </si>
  <si>
    <t>Empreendimento</t>
  </si>
  <si>
    <t>Custo total</t>
  </si>
  <si>
    <t>Preço total</t>
  </si>
  <si>
    <t>Item 1 - Elaboração de Projeto Executivo de substituição do barrilete da rede de água quente do HOB.</t>
  </si>
  <si>
    <t xml:space="preserve">Item 2 - Elaboração de Projeto Executivo para a substituição de todas as tubulações e conexões galvanizadas do barrilete de água fria do HOB, por novas tubulações e conexões em PVC soldável. </t>
  </si>
  <si>
    <t>Item 3 - Elaboração de Projeto Executivo para a substituição da tubulação de alimentação predial de água fria do HOB, do hidrômetro até os reservatórios.</t>
  </si>
  <si>
    <t>Item 4- Compatibilização de projetos</t>
  </si>
  <si>
    <t>PREÇO GLOBAL JANEIRO/2026</t>
  </si>
  <si>
    <t xml:space="preserve">Elaboração de Projeto Executivo de substituição do barrilete da rede de água quente do HOB. </t>
  </si>
  <si>
    <t>Código</t>
  </si>
  <si>
    <t>Descrição do Serviço</t>
  </si>
  <si>
    <t>61.00.00</t>
  </si>
  <si>
    <t>PESSOAL</t>
  </si>
  <si>
    <t>62.00.00</t>
  </si>
  <si>
    <t>PROJETOS</t>
  </si>
  <si>
    <t>PREÇO TOTAL MARÇO/2025</t>
  </si>
  <si>
    <t>Código Sudecap</t>
  </si>
  <si>
    <t>Referência</t>
  </si>
  <si>
    <t>Unid.</t>
  </si>
  <si>
    <t>Quant.</t>
  </si>
  <si>
    <t>Custo Unitário (sem BDI)</t>
  </si>
  <si>
    <t>Custo Total</t>
  </si>
  <si>
    <t>Preço Unitário (com BDI)</t>
  </si>
  <si>
    <t>Preço Total (com BDI)</t>
  </si>
  <si>
    <t>BDI/ Multiplicador</t>
  </si>
  <si>
    <t>61.11.00</t>
  </si>
  <si>
    <t>ENGENHEIRO/ARQUITETO PARA ELABORAÇÃO DE PROJETOS</t>
  </si>
  <si>
    <t>61.11.01</t>
  </si>
  <si>
    <t>SUDECAP - 01/25</t>
  </si>
  <si>
    <t>ENGENHEIRO CONSULTOR ESPECIAL</t>
  </si>
  <si>
    <t>H</t>
  </si>
  <si>
    <t>Total do Grupo</t>
  </si>
  <si>
    <t>62.01.00</t>
  </si>
  <si>
    <t>PROJETOS DE EDIFICAÇÕES</t>
  </si>
  <si>
    <t>62.01. 50</t>
  </si>
  <si>
    <t>CPU 01</t>
  </si>
  <si>
    <t>PROJETO HIDRAULICO / SANITÁRIO EXCLUSIVE PAPEL VEGETAL</t>
  </si>
  <si>
    <t>A1</t>
  </si>
  <si>
    <t>62.01.61</t>
  </si>
  <si>
    <t>CPU 02</t>
  </si>
  <si>
    <t>LEVANTAMENTO DE SISTEMAS PREDIAIS DE ÁGUA QUENTE</t>
  </si>
  <si>
    <t>62.24.00</t>
  </si>
  <si>
    <t>PLANILHAS E RELATÓRIOS TÉCNICOS - EDIFICAÇÕES</t>
  </si>
  <si>
    <t>62.24.10</t>
  </si>
  <si>
    <t>CPU 04</t>
  </si>
  <si>
    <t>ELABORAÇÃO DE PLANILHA ORÇAMENTÁRIA PARA LICITAÇÃO DE OBRA.</t>
  </si>
  <si>
    <t>UN</t>
  </si>
  <si>
    <t>62.24.11</t>
  </si>
  <si>
    <t>CPU 05</t>
  </si>
  <si>
    <t>ELABORAÇÃO DE MEMORIAL DESCRITIVO</t>
  </si>
  <si>
    <t>62.24.12</t>
  </si>
  <si>
    <t>CPU 06</t>
  </si>
  <si>
    <t>ELABORAÇÃO DE ESPECIFICAÇÕES TÉCNICAS</t>
  </si>
  <si>
    <t>62.24.13</t>
  </si>
  <si>
    <t>CPU 07</t>
  </si>
  <si>
    <t>PLANO DE GERENCIAMENTO DE RESÍDUOS DA CONSTRUÇÃO CIVIL (PGRCC)</t>
  </si>
  <si>
    <t xml:space="preserve">Elaboração de Projeto Executivo para a substituição de todas as tubulações e conexões galvanizadas do barrilete de água fria do HOB, por novas tubulações e conexões em PVC soldável. </t>
  </si>
  <si>
    <t>62.01.22</t>
  </si>
  <si>
    <t>62.01.60</t>
  </si>
  <si>
    <t>CPU 03</t>
  </si>
  <si>
    <t>LEVANTAMENTO DE SISTEMAS PREDIAIS DE ÁGUA FRIA</t>
  </si>
  <si>
    <t>Elaboração de Projeto Executivo para a substituição da tubulação de alimentação predial de água fria do HOB, do hidrômetro até os reservatórios.</t>
  </si>
  <si>
    <t>Compatibilização de projetos</t>
  </si>
  <si>
    <t>61.11.03</t>
  </si>
  <si>
    <t>ENGENHEIRO COORDENADOR</t>
  </si>
  <si>
    <t>62.01.40</t>
  </si>
  <si>
    <t>COMPATIBILIZAÇÃO DE PROJETOS DE EDIFICAÇÃO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</si>
</sst>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3" fillId="0" borderId="1" xfId="0" applyFont="1" applyBorder="1"/>
    <xf numFmtId="17" fontId="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4" fontId="7" fillId="0" borderId="0" xfId="0" applyNumberFormat="1" applyFont="1" applyBorder="1" applyAlignment="1">
      <alignment horizontal="left" vertical="center"/>
    </xf>
    <xf numFmtId="44" fontId="7" fillId="0" borderId="6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44" fontId="5" fillId="0" borderId="0" xfId="0" applyNumberFormat="1" applyFont="1" applyBorder="1" applyAlignment="1">
      <alignment horizontal="left" vertical="center"/>
    </xf>
    <xf numFmtId="44" fontId="6" fillId="0" borderId="6" xfId="0" applyNumberFormat="1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3" xfId="0" applyFont="1" applyFill="1" applyBorder="1"/>
    <xf numFmtId="0" fontId="6" fillId="2" borderId="1" xfId="0" applyFont="1" applyFill="1" applyBorder="1"/>
    <xf numFmtId="0" fontId="0" fillId="2" borderId="0" xfId="0" applyFill="1"/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44" fontId="7" fillId="0" borderId="1" xfId="0" applyNumberFormat="1" applyFont="1" applyBorder="1" applyAlignment="1">
      <alignment vertical="center"/>
    </xf>
    <xf numFmtId="44" fontId="7" fillId="0" borderId="11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4" fontId="5" fillId="0" borderId="1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6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2" fillId="0" borderId="0" xfId="0" applyFont="1" applyFill="1"/>
    <xf numFmtId="0" fontId="7" fillId="0" borderId="6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0" fillId="0" borderId="0" xfId="0" applyFill="1" applyBorder="1"/>
    <xf numFmtId="0" fontId="0" fillId="0" borderId="14" xfId="0" applyFill="1" applyBorder="1"/>
    <xf numFmtId="0" fontId="7" fillId="0" borderId="6" xfId="0" applyFont="1" applyFill="1" applyBorder="1" applyAlignment="1">
      <alignment horizontal="center"/>
    </xf>
    <xf numFmtId="0" fontId="0" fillId="0" borderId="0" xfId="0" applyFill="1"/>
    <xf numFmtId="0" fontId="8" fillId="0" borderId="6" xfId="0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left"/>
    </xf>
    <xf numFmtId="44" fontId="7" fillId="0" borderId="14" xfId="0" applyNumberFormat="1" applyFont="1" applyFill="1" applyBorder="1" applyAlignment="1">
      <alignment horizontal="left"/>
    </xf>
    <xf numFmtId="44" fontId="7" fillId="0" borderId="6" xfId="0" applyNumberFormat="1" applyFont="1" applyFill="1" applyBorder="1" applyAlignment="1">
      <alignment horizontal="left"/>
    </xf>
    <xf numFmtId="10" fontId="7" fillId="0" borderId="6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center"/>
    </xf>
    <xf numFmtId="44" fontId="5" fillId="0" borderId="14" xfId="0" applyNumberFormat="1" applyFont="1" applyFill="1" applyBorder="1" applyAlignment="1">
      <alignment horizontal="left"/>
    </xf>
    <xf numFmtId="44" fontId="5" fillId="0" borderId="6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44" fontId="7" fillId="0" borderId="0" xfId="1" applyFont="1" applyFill="1" applyBorder="1" applyAlignment="1">
      <alignment horizontal="left"/>
    </xf>
    <xf numFmtId="44" fontId="7" fillId="0" borderId="14" xfId="0" applyNumberFormat="1" applyFont="1" applyFill="1" applyBorder="1" applyAlignment="1">
      <alignment horizontal="left" vertical="center"/>
    </xf>
    <xf numFmtId="44" fontId="7" fillId="0" borderId="0" xfId="0" applyNumberFormat="1" applyFont="1" applyFill="1"/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left" wrapText="1"/>
    </xf>
    <xf numFmtId="0" fontId="0" fillId="0" borderId="9" xfId="0" applyBorder="1"/>
    <xf numFmtId="0" fontId="5" fillId="0" borderId="15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44" fontId="7" fillId="0" borderId="7" xfId="0" applyNumberFormat="1" applyFont="1" applyFill="1" applyBorder="1" applyAlignment="1">
      <alignment horizontal="left"/>
    </xf>
    <xf numFmtId="44" fontId="7" fillId="0" borderId="15" xfId="0" applyNumberFormat="1" applyFont="1" applyFill="1" applyBorder="1" applyAlignment="1">
      <alignment horizontal="left"/>
    </xf>
    <xf numFmtId="44" fontId="5" fillId="0" borderId="9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44" fontId="5" fillId="0" borderId="15" xfId="0" applyNumberFormat="1" applyFont="1" applyFill="1" applyBorder="1" applyAlignment="1">
      <alignment horizontal="left"/>
    </xf>
    <xf numFmtId="44" fontId="7" fillId="0" borderId="6" xfId="0" applyNumberFormat="1" applyFont="1" applyFill="1" applyBorder="1" applyAlignment="1">
      <alignment horizontal="left" vertical="center"/>
    </xf>
    <xf numFmtId="44" fontId="8" fillId="0" borderId="1" xfId="0" applyNumberFormat="1" applyFont="1" applyBorder="1" applyAlignment="1">
      <alignment vertical="center"/>
    </xf>
    <xf numFmtId="44" fontId="8" fillId="0" borderId="11" xfId="0" applyNumberFormat="1" applyFont="1" applyBorder="1"/>
    <xf numFmtId="44" fontId="9" fillId="0" borderId="11" xfId="0" applyNumberFormat="1" applyFont="1" applyBorder="1"/>
    <xf numFmtId="0" fontId="8" fillId="0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44" fontId="8" fillId="0" borderId="0" xfId="0" applyNumberFormat="1" applyFont="1" applyFill="1" applyBorder="1" applyAlignment="1">
      <alignment horizontal="left"/>
    </xf>
    <xf numFmtId="44" fontId="8" fillId="0" borderId="14" xfId="0" applyNumberFormat="1" applyFont="1" applyFill="1" applyBorder="1" applyAlignment="1">
      <alignment horizontal="left"/>
    </xf>
    <xf numFmtId="44" fontId="8" fillId="0" borderId="6" xfId="0" applyNumberFormat="1" applyFont="1" applyFill="1" applyBorder="1" applyAlignment="1">
      <alignment horizontal="left"/>
    </xf>
    <xf numFmtId="10" fontId="8" fillId="0" borderId="6" xfId="0" applyNumberFormat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286774</xdr:colOff>
      <xdr:row>0</xdr:row>
      <xdr:rowOff>61452</xdr:rowOff>
    </xdr:from>
    <xdr:to>
      <xdr:col>1</xdr:col>
      <xdr:colOff>402815</xdr:colOff>
      <xdr:row>2</xdr:row>
      <xdr:rowOff>4568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CE9B64-BDE7-44BB-9119-910671D8642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6774" y="61452"/>
          <a:ext cx="773266" cy="457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8F8C-9B3B-4A47-BF11-C70AC9708404}">
  <dimension ref="A1:L87"/>
  <sheetViews>
    <sheetView tabSelected="1" view="pageBreakPreview" topLeftCell="A7" zoomScale="60" zoomScaleNormal="100" workbookViewId="0">
      <selection activeCell="A32" sqref="A32:J32"/>
    </sheetView>
  </sheetViews>
  <sheetFormatPr defaultRowHeight="15" x14ac:dyDescent="0.25"/>
  <cols>
    <col min="1" max="1" width="9.85546875" customWidth="1"/>
    <col min="2" max="2" width="15.42578125" customWidth="1"/>
    <col min="3" max="3" width="49.7109375" customWidth="1"/>
    <col min="4" max="4" width="6.85546875" customWidth="1"/>
    <col min="5" max="5" width="8.140625" customWidth="1"/>
    <col min="6" max="7" width="12.7109375" customWidth="1"/>
    <col min="8" max="8" width="13.140625" customWidth="1"/>
    <col min="9" max="9" width="19.140625" bestFit="1" customWidth="1"/>
    <col min="10" max="10" width="24.42578125" bestFit="1" customWidth="1"/>
    <col min="11" max="11" width="15.5703125" customWidth="1"/>
    <col min="12" max="12" width="12.7109375" bestFit="1" customWidth="1"/>
  </cols>
  <sheetData>
    <row r="1" spans="1:10" ht="16.5" customHeight="1" x14ac:dyDescent="0.25">
      <c r="A1" s="1"/>
      <c r="B1" s="1"/>
      <c r="C1" s="2" t="s">
        <v>0</v>
      </c>
      <c r="D1" s="2"/>
      <c r="E1" s="2"/>
      <c r="F1" s="2"/>
      <c r="G1" s="2"/>
      <c r="H1" s="2"/>
      <c r="I1" s="3" t="s">
        <v>1</v>
      </c>
      <c r="J1" s="3" t="s">
        <v>2</v>
      </c>
    </row>
    <row r="2" spans="1:10" ht="25.5" customHeight="1" x14ac:dyDescent="0.25">
      <c r="A2" s="1"/>
      <c r="B2" s="1"/>
      <c r="C2" s="2"/>
      <c r="D2" s="2"/>
      <c r="E2" s="2"/>
      <c r="F2" s="2"/>
      <c r="G2" s="2"/>
      <c r="H2" s="2"/>
      <c r="I2" s="4" t="s">
        <v>3</v>
      </c>
      <c r="J2" s="5">
        <v>46023</v>
      </c>
    </row>
    <row r="3" spans="1:10" ht="21" customHeight="1" x14ac:dyDescent="0.25">
      <c r="A3" s="6" t="s">
        <v>4</v>
      </c>
      <c r="B3" s="7"/>
      <c r="C3" s="7"/>
      <c r="D3" s="7"/>
      <c r="E3" s="7"/>
      <c r="F3" s="7"/>
      <c r="G3" s="7"/>
      <c r="H3" s="7"/>
      <c r="I3" s="7"/>
      <c r="J3" s="8"/>
    </row>
    <row r="4" spans="1:10" ht="21" customHeight="1" x14ac:dyDescent="0.25">
      <c r="A4" s="9" t="s">
        <v>5</v>
      </c>
      <c r="B4" s="10"/>
      <c r="C4" s="10"/>
      <c r="D4" s="10"/>
      <c r="E4" s="10"/>
      <c r="F4" s="10"/>
      <c r="G4" s="10"/>
      <c r="H4" s="10"/>
      <c r="I4" s="11" t="s">
        <v>6</v>
      </c>
      <c r="J4" s="12" t="s">
        <v>7</v>
      </c>
    </row>
    <row r="5" spans="1:10" ht="22.5" customHeight="1" x14ac:dyDescent="0.25">
      <c r="A5" s="13" t="s">
        <v>8</v>
      </c>
      <c r="B5" s="14"/>
      <c r="C5" s="14"/>
      <c r="D5" s="14"/>
      <c r="E5" s="14"/>
      <c r="F5" s="14"/>
      <c r="G5" s="14"/>
      <c r="H5" s="14"/>
      <c r="I5" s="15">
        <f>I15</f>
        <v>0</v>
      </c>
      <c r="J5" s="16">
        <f>J15</f>
        <v>0</v>
      </c>
    </row>
    <row r="6" spans="1:10" ht="38.25" customHeight="1" x14ac:dyDescent="0.25">
      <c r="A6" s="13" t="s">
        <v>9</v>
      </c>
      <c r="B6" s="14"/>
      <c r="C6" s="14"/>
      <c r="D6" s="14"/>
      <c r="E6" s="14"/>
      <c r="F6" s="14"/>
      <c r="G6" s="14"/>
      <c r="H6" s="14"/>
      <c r="I6" s="15">
        <f>I36</f>
        <v>0</v>
      </c>
      <c r="J6" s="16">
        <f>J36</f>
        <v>0</v>
      </c>
    </row>
    <row r="7" spans="1:10" ht="36.75" customHeight="1" x14ac:dyDescent="0.25">
      <c r="A7" s="13" t="s">
        <v>10</v>
      </c>
      <c r="B7" s="14"/>
      <c r="C7" s="14"/>
      <c r="D7" s="14"/>
      <c r="E7" s="14"/>
      <c r="F7" s="14"/>
      <c r="G7" s="14"/>
      <c r="H7" s="14"/>
      <c r="I7" s="15">
        <f>I57</f>
        <v>0</v>
      </c>
      <c r="J7" s="16">
        <f>J57</f>
        <v>0</v>
      </c>
    </row>
    <row r="8" spans="1:10" ht="21" customHeight="1" x14ac:dyDescent="0.25">
      <c r="A8" s="17" t="s">
        <v>11</v>
      </c>
      <c r="B8" s="17"/>
      <c r="C8" s="17"/>
      <c r="D8" s="17"/>
      <c r="E8" s="17"/>
      <c r="F8" s="17"/>
      <c r="G8" s="17"/>
      <c r="H8" s="17"/>
      <c r="I8" s="15">
        <f>I78</f>
        <v>0</v>
      </c>
      <c r="J8" s="16">
        <f>J78</f>
        <v>0</v>
      </c>
    </row>
    <row r="9" spans="1:10" ht="38.25" customHeight="1" x14ac:dyDescent="0.25">
      <c r="A9" s="18" t="s">
        <v>12</v>
      </c>
      <c r="B9" s="18"/>
      <c r="C9" s="18"/>
      <c r="D9" s="18"/>
      <c r="E9" s="18"/>
      <c r="F9" s="18"/>
      <c r="G9" s="18"/>
      <c r="H9" s="18"/>
      <c r="I9" s="19">
        <f>SUM(I5:I8)</f>
        <v>0</v>
      </c>
      <c r="J9" s="20">
        <f>SUM(J5:J8)</f>
        <v>0</v>
      </c>
    </row>
    <row r="10" spans="1:10" x14ac:dyDescent="0.25">
      <c r="A10" s="21" t="s">
        <v>5</v>
      </c>
      <c r="B10" s="22"/>
      <c r="C10" s="22"/>
      <c r="D10" s="22"/>
      <c r="E10" s="22"/>
      <c r="F10" s="22"/>
      <c r="G10" s="22"/>
      <c r="H10" s="22"/>
      <c r="I10" s="22"/>
      <c r="J10" s="23"/>
    </row>
    <row r="11" spans="1:10" ht="33.75" customHeight="1" x14ac:dyDescent="0.25">
      <c r="A11" s="24" t="s">
        <v>13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s="34" customFormat="1" ht="15.75" x14ac:dyDescent="0.25">
      <c r="A12" s="27" t="s">
        <v>14</v>
      </c>
      <c r="B12" s="28"/>
      <c r="C12" s="29" t="s">
        <v>15</v>
      </c>
      <c r="D12" s="30"/>
      <c r="E12" s="30"/>
      <c r="F12" s="30"/>
      <c r="G12" s="30"/>
      <c r="H12" s="31"/>
      <c r="I12" s="32" t="s">
        <v>6</v>
      </c>
      <c r="J12" s="33" t="s">
        <v>7</v>
      </c>
    </row>
    <row r="13" spans="1:10" ht="15" customHeight="1" x14ac:dyDescent="0.25">
      <c r="A13" s="35" t="s">
        <v>16</v>
      </c>
      <c r="B13" s="36"/>
      <c r="C13" s="35" t="s">
        <v>17</v>
      </c>
      <c r="D13" s="36"/>
      <c r="E13" s="36"/>
      <c r="F13" s="36"/>
      <c r="G13" s="36"/>
      <c r="H13" s="37"/>
      <c r="I13" s="38">
        <f>F19*E19</f>
        <v>0</v>
      </c>
      <c r="J13" s="39">
        <f>I20</f>
        <v>0</v>
      </c>
    </row>
    <row r="14" spans="1:10" ht="15" customHeight="1" x14ac:dyDescent="0.25">
      <c r="A14" s="35" t="s">
        <v>18</v>
      </c>
      <c r="B14" s="36"/>
      <c r="C14" s="35" t="s">
        <v>19</v>
      </c>
      <c r="D14" s="36"/>
      <c r="E14" s="36"/>
      <c r="F14" s="36"/>
      <c r="G14" s="36"/>
      <c r="H14" s="37"/>
      <c r="I14" s="38">
        <f>G30</f>
        <v>0</v>
      </c>
      <c r="J14" s="39">
        <f>I30</f>
        <v>0</v>
      </c>
    </row>
    <row r="15" spans="1:10" ht="15" customHeight="1" x14ac:dyDescent="0.25">
      <c r="A15" s="40"/>
      <c r="B15" s="41"/>
      <c r="C15" s="42" t="s">
        <v>20</v>
      </c>
      <c r="D15" s="43"/>
      <c r="E15" s="43"/>
      <c r="F15" s="43"/>
      <c r="G15" s="43"/>
      <c r="H15" s="44"/>
      <c r="I15" s="45">
        <f>SUM(I13:I14)</f>
        <v>0</v>
      </c>
      <c r="J15" s="45">
        <f>SUM(J13:J14)</f>
        <v>0</v>
      </c>
    </row>
    <row r="16" spans="1:10" s="52" customFormat="1" ht="48" customHeight="1" x14ac:dyDescent="0.25">
      <c r="A16" s="46" t="s">
        <v>21</v>
      </c>
      <c r="B16" s="47" t="s">
        <v>22</v>
      </c>
      <c r="C16" s="48" t="s">
        <v>15</v>
      </c>
      <c r="D16" s="48" t="s">
        <v>23</v>
      </c>
      <c r="E16" s="49" t="s">
        <v>24</v>
      </c>
      <c r="F16" s="50" t="s">
        <v>25</v>
      </c>
      <c r="G16" s="51" t="s">
        <v>26</v>
      </c>
      <c r="H16" s="51" t="s">
        <v>27</v>
      </c>
      <c r="I16" s="51" t="s">
        <v>28</v>
      </c>
      <c r="J16" s="51" t="s">
        <v>29</v>
      </c>
    </row>
    <row r="17" spans="1:12" s="59" customFormat="1" x14ac:dyDescent="0.25">
      <c r="A17" s="53" t="s">
        <v>16</v>
      </c>
      <c r="B17" s="54"/>
      <c r="C17" s="55" t="s">
        <v>17</v>
      </c>
      <c r="D17" s="56"/>
      <c r="E17" s="56"/>
      <c r="F17" s="57"/>
      <c r="G17" s="55"/>
      <c r="H17" s="55"/>
      <c r="I17" s="56"/>
      <c r="J17" s="58"/>
    </row>
    <row r="18" spans="1:12" s="66" customFormat="1" x14ac:dyDescent="0.25">
      <c r="A18" s="60" t="s">
        <v>30</v>
      </c>
      <c r="B18" s="54"/>
      <c r="C18" s="61" t="s">
        <v>31</v>
      </c>
      <c r="D18" s="62"/>
      <c r="E18" s="62"/>
      <c r="F18" s="63"/>
      <c r="G18" s="64"/>
      <c r="H18" s="61"/>
      <c r="I18" s="62"/>
      <c r="J18" s="65"/>
    </row>
    <row r="19" spans="1:12" s="66" customFormat="1" x14ac:dyDescent="0.25">
      <c r="A19" s="60" t="s">
        <v>32</v>
      </c>
      <c r="B19" s="54" t="s">
        <v>33</v>
      </c>
      <c r="C19" s="61" t="s">
        <v>34</v>
      </c>
      <c r="D19" s="65" t="s">
        <v>35</v>
      </c>
      <c r="E19" s="67">
        <v>10</v>
      </c>
      <c r="F19" s="68"/>
      <c r="G19" s="69">
        <f>E19*F19:F20</f>
        <v>0</v>
      </c>
      <c r="H19" s="69">
        <f>F19*J19+F19</f>
        <v>0</v>
      </c>
      <c r="I19" s="70">
        <f>E19*H19</f>
        <v>0</v>
      </c>
      <c r="J19" s="71"/>
    </row>
    <row r="20" spans="1:12" s="66" customFormat="1" x14ac:dyDescent="0.25">
      <c r="A20" s="60"/>
      <c r="B20" s="72" t="s">
        <v>36</v>
      </c>
      <c r="C20" s="73" t="s">
        <v>16</v>
      </c>
      <c r="D20" s="65"/>
      <c r="E20" s="67"/>
      <c r="F20" s="68"/>
      <c r="G20" s="74">
        <f>G19</f>
        <v>0</v>
      </c>
      <c r="H20" s="69"/>
      <c r="I20" s="75">
        <f>I19</f>
        <v>0</v>
      </c>
      <c r="J20" s="71"/>
    </row>
    <row r="21" spans="1:12" s="59" customFormat="1" x14ac:dyDescent="0.25">
      <c r="A21" s="53" t="s">
        <v>18</v>
      </c>
      <c r="B21" s="54"/>
      <c r="C21" s="55" t="s">
        <v>19</v>
      </c>
      <c r="D21" s="56"/>
      <c r="E21" s="56"/>
      <c r="F21" s="57"/>
      <c r="G21" s="69"/>
      <c r="H21" s="55"/>
      <c r="I21" s="56"/>
      <c r="J21" s="58"/>
    </row>
    <row r="22" spans="1:12" s="66" customFormat="1" x14ac:dyDescent="0.25">
      <c r="A22" s="60" t="s">
        <v>37</v>
      </c>
      <c r="B22" s="54"/>
      <c r="C22" s="61" t="s">
        <v>38</v>
      </c>
      <c r="D22" s="62"/>
      <c r="E22" s="62"/>
      <c r="F22" s="76"/>
      <c r="G22" s="69"/>
      <c r="H22" s="61"/>
      <c r="I22" s="62"/>
      <c r="J22" s="65"/>
    </row>
    <row r="23" spans="1:12" s="66" customFormat="1" x14ac:dyDescent="0.25">
      <c r="A23" s="60" t="s">
        <v>39</v>
      </c>
      <c r="B23" s="77" t="s">
        <v>40</v>
      </c>
      <c r="C23" s="61" t="s">
        <v>41</v>
      </c>
      <c r="D23" s="65" t="s">
        <v>42</v>
      </c>
      <c r="E23" s="65">
        <v>8</v>
      </c>
      <c r="F23" s="78"/>
      <c r="G23" s="69">
        <f t="shared" ref="G23:G29" si="0">E23*F23:F24</f>
        <v>0</v>
      </c>
      <c r="H23" s="79">
        <f>F23*1.274</f>
        <v>0</v>
      </c>
      <c r="I23" s="70">
        <f>E23*H23</f>
        <v>0</v>
      </c>
      <c r="J23" s="71"/>
      <c r="L23" s="80"/>
    </row>
    <row r="24" spans="1:12" s="66" customFormat="1" x14ac:dyDescent="0.25">
      <c r="A24" s="60" t="s">
        <v>43</v>
      </c>
      <c r="B24" s="77" t="s">
        <v>44</v>
      </c>
      <c r="C24" s="61" t="s">
        <v>45</v>
      </c>
      <c r="D24" s="65" t="s">
        <v>42</v>
      </c>
      <c r="E24" s="65">
        <v>4</v>
      </c>
      <c r="F24" s="78"/>
      <c r="G24" s="69">
        <f t="shared" si="0"/>
        <v>0</v>
      </c>
      <c r="H24" s="79">
        <f>F24*J24+F24</f>
        <v>0</v>
      </c>
      <c r="I24" s="70">
        <f>E24*H24</f>
        <v>0</v>
      </c>
      <c r="J24" s="71"/>
      <c r="L24" s="80"/>
    </row>
    <row r="25" spans="1:12" s="66" customFormat="1" ht="15" customHeight="1" x14ac:dyDescent="0.25">
      <c r="A25" s="60" t="s">
        <v>46</v>
      </c>
      <c r="B25" s="54"/>
      <c r="C25" s="61" t="s">
        <v>47</v>
      </c>
      <c r="D25" s="62"/>
      <c r="E25" s="62"/>
      <c r="F25" s="76"/>
      <c r="G25" s="69"/>
      <c r="H25" s="79"/>
      <c r="I25" s="70"/>
      <c r="J25" s="65"/>
      <c r="L25" s="80"/>
    </row>
    <row r="26" spans="1:12" s="52" customFormat="1" ht="25.5" x14ac:dyDescent="0.2">
      <c r="A26" s="81" t="s">
        <v>48</v>
      </c>
      <c r="B26" s="82" t="s">
        <v>49</v>
      </c>
      <c r="C26" s="83" t="s">
        <v>50</v>
      </c>
      <c r="D26" s="84" t="s">
        <v>51</v>
      </c>
      <c r="E26" s="84">
        <v>1</v>
      </c>
      <c r="F26" s="15"/>
      <c r="G26" s="69">
        <f t="shared" si="0"/>
        <v>0</v>
      </c>
      <c r="H26" s="79">
        <f t="shared" ref="H26:H29" si="1">F26*J26+F26</f>
        <v>0</v>
      </c>
      <c r="I26" s="70">
        <f t="shared" ref="I26:I29" si="2">E26*H26</f>
        <v>0</v>
      </c>
      <c r="J26" s="71"/>
      <c r="L26" s="80"/>
    </row>
    <row r="27" spans="1:12" x14ac:dyDescent="0.25">
      <c r="A27" s="81" t="s">
        <v>52</v>
      </c>
      <c r="B27" s="82" t="s">
        <v>53</v>
      </c>
      <c r="C27" s="61" t="s">
        <v>54</v>
      </c>
      <c r="D27" s="84" t="s">
        <v>51</v>
      </c>
      <c r="E27" s="84">
        <v>1</v>
      </c>
      <c r="F27" s="15"/>
      <c r="G27" s="69">
        <f t="shared" si="0"/>
        <v>0</v>
      </c>
      <c r="H27" s="79">
        <f t="shared" si="1"/>
        <v>0</v>
      </c>
      <c r="I27" s="70">
        <f t="shared" si="2"/>
        <v>0</v>
      </c>
      <c r="J27" s="71"/>
      <c r="L27" s="80"/>
    </row>
    <row r="28" spans="1:12" x14ac:dyDescent="0.25">
      <c r="A28" s="81" t="s">
        <v>55</v>
      </c>
      <c r="B28" s="82" t="s">
        <v>56</v>
      </c>
      <c r="C28" s="61" t="s">
        <v>57</v>
      </c>
      <c r="D28" s="84" t="s">
        <v>51</v>
      </c>
      <c r="E28" s="84">
        <v>1</v>
      </c>
      <c r="F28" s="15"/>
      <c r="G28" s="69">
        <f t="shared" si="0"/>
        <v>0</v>
      </c>
      <c r="H28" s="79">
        <f t="shared" si="1"/>
        <v>0</v>
      </c>
      <c r="I28" s="70">
        <f t="shared" si="2"/>
        <v>0</v>
      </c>
      <c r="J28" s="71"/>
      <c r="L28" s="80"/>
    </row>
    <row r="29" spans="1:12" ht="26.25" x14ac:dyDescent="0.25">
      <c r="A29" s="81" t="s">
        <v>58</v>
      </c>
      <c r="B29" s="82" t="s">
        <v>59</v>
      </c>
      <c r="C29" s="85" t="s">
        <v>60</v>
      </c>
      <c r="D29" s="84" t="s">
        <v>51</v>
      </c>
      <c r="E29" s="84">
        <v>1</v>
      </c>
      <c r="F29" s="15"/>
      <c r="G29" s="69">
        <f t="shared" si="0"/>
        <v>0</v>
      </c>
      <c r="H29" s="79">
        <f t="shared" si="1"/>
        <v>0</v>
      </c>
      <c r="I29" s="70">
        <f t="shared" si="2"/>
        <v>0</v>
      </c>
      <c r="J29" s="71"/>
      <c r="L29" s="80"/>
    </row>
    <row r="30" spans="1:12" x14ac:dyDescent="0.25">
      <c r="A30" s="86"/>
      <c r="B30" s="87" t="s">
        <v>36</v>
      </c>
      <c r="C30" s="88" t="s">
        <v>18</v>
      </c>
      <c r="D30" s="89"/>
      <c r="E30" s="90"/>
      <c r="F30" s="91"/>
      <c r="G30" s="74">
        <f>SUM(G23:G29)</f>
        <v>0</v>
      </c>
      <c r="H30" s="92"/>
      <c r="I30" s="93">
        <f>SUM(I23:I29)</f>
        <v>0</v>
      </c>
      <c r="J30" s="86"/>
    </row>
    <row r="31" spans="1:12" x14ac:dyDescent="0.25">
      <c r="A31" s="21" t="s">
        <v>5</v>
      </c>
      <c r="B31" s="22"/>
      <c r="C31" s="22"/>
      <c r="D31" s="22"/>
      <c r="E31" s="22"/>
      <c r="F31" s="22"/>
      <c r="G31" s="22"/>
      <c r="H31" s="22"/>
      <c r="I31" s="22"/>
      <c r="J31" s="23"/>
    </row>
    <row r="32" spans="1:12" ht="38.25" customHeight="1" x14ac:dyDescent="0.25">
      <c r="A32" s="24" t="s">
        <v>61</v>
      </c>
      <c r="B32" s="25"/>
      <c r="C32" s="25"/>
      <c r="D32" s="25"/>
      <c r="E32" s="25"/>
      <c r="F32" s="25"/>
      <c r="G32" s="25"/>
      <c r="H32" s="25"/>
      <c r="I32" s="25"/>
      <c r="J32" s="26"/>
    </row>
    <row r="33" spans="1:10" ht="15.75" x14ac:dyDescent="0.25">
      <c r="A33" s="94" t="s">
        <v>14</v>
      </c>
      <c r="B33" s="94"/>
      <c r="C33" s="95" t="s">
        <v>15</v>
      </c>
      <c r="D33" s="96"/>
      <c r="E33" s="96"/>
      <c r="F33" s="96"/>
      <c r="G33" s="96"/>
      <c r="H33" s="97"/>
      <c r="I33" s="32" t="s">
        <v>6</v>
      </c>
      <c r="J33" s="33" t="s">
        <v>7</v>
      </c>
    </row>
    <row r="34" spans="1:10" x14ac:dyDescent="0.25">
      <c r="A34" s="98" t="s">
        <v>16</v>
      </c>
      <c r="B34" s="99"/>
      <c r="C34" s="35" t="s">
        <v>17</v>
      </c>
      <c r="D34" s="36"/>
      <c r="E34" s="36"/>
      <c r="F34" s="36"/>
      <c r="G34" s="36"/>
      <c r="H34" s="37"/>
      <c r="I34" s="38">
        <f>G41</f>
        <v>0</v>
      </c>
      <c r="J34" s="39">
        <f>I41</f>
        <v>0</v>
      </c>
    </row>
    <row r="35" spans="1:10" x14ac:dyDescent="0.25">
      <c r="A35" s="98" t="s">
        <v>18</v>
      </c>
      <c r="B35" s="100"/>
      <c r="C35" s="35" t="s">
        <v>19</v>
      </c>
      <c r="D35" s="36"/>
      <c r="E35" s="36"/>
      <c r="F35" s="36"/>
      <c r="G35" s="36"/>
      <c r="H35" s="37"/>
      <c r="I35" s="38">
        <f>G51</f>
        <v>0</v>
      </c>
      <c r="J35" s="39">
        <f>I51</f>
        <v>0</v>
      </c>
    </row>
    <row r="36" spans="1:10" ht="15.75" x14ac:dyDescent="0.25">
      <c r="A36" s="40"/>
      <c r="B36" s="41"/>
      <c r="C36" s="42" t="s">
        <v>20</v>
      </c>
      <c r="D36" s="43"/>
      <c r="E36" s="43"/>
      <c r="F36" s="43"/>
      <c r="G36" s="43"/>
      <c r="H36" s="44"/>
      <c r="I36" s="45">
        <f>SUM(I34:I35)</f>
        <v>0</v>
      </c>
      <c r="J36" s="45">
        <f>SUM(J34:J35)</f>
        <v>0</v>
      </c>
    </row>
    <row r="37" spans="1:10" ht="47.25" x14ac:dyDescent="0.25">
      <c r="A37" s="46" t="s">
        <v>21</v>
      </c>
      <c r="B37" s="47" t="s">
        <v>22</v>
      </c>
      <c r="C37" s="48" t="s">
        <v>15</v>
      </c>
      <c r="D37" s="48" t="s">
        <v>23</v>
      </c>
      <c r="E37" s="49" t="s">
        <v>24</v>
      </c>
      <c r="F37" s="50" t="s">
        <v>25</v>
      </c>
      <c r="G37" s="51" t="s">
        <v>26</v>
      </c>
      <c r="H37" s="51" t="s">
        <v>27</v>
      </c>
      <c r="I37" s="51" t="s">
        <v>28</v>
      </c>
      <c r="J37" s="51" t="s">
        <v>29</v>
      </c>
    </row>
    <row r="38" spans="1:10" x14ac:dyDescent="0.25">
      <c r="A38" s="53" t="s">
        <v>16</v>
      </c>
      <c r="B38" s="54"/>
      <c r="C38" s="55" t="s">
        <v>17</v>
      </c>
      <c r="D38" s="56"/>
      <c r="E38" s="56"/>
      <c r="F38" s="57"/>
      <c r="G38" s="101"/>
      <c r="H38" s="55"/>
      <c r="I38" s="56"/>
      <c r="J38" s="58"/>
    </row>
    <row r="39" spans="1:10" x14ac:dyDescent="0.25">
      <c r="A39" s="60" t="s">
        <v>30</v>
      </c>
      <c r="B39" s="54"/>
      <c r="C39" s="61" t="s">
        <v>31</v>
      </c>
      <c r="D39" s="62"/>
      <c r="E39" s="62"/>
      <c r="F39" s="63"/>
      <c r="G39" s="64"/>
      <c r="H39" s="61"/>
      <c r="I39" s="62"/>
      <c r="J39" s="65"/>
    </row>
    <row r="40" spans="1:10" x14ac:dyDescent="0.25">
      <c r="A40" s="60" t="s">
        <v>32</v>
      </c>
      <c r="B40" s="54" t="s">
        <v>33</v>
      </c>
      <c r="C40" s="61" t="s">
        <v>34</v>
      </c>
      <c r="D40" s="65" t="s">
        <v>35</v>
      </c>
      <c r="E40" s="67">
        <v>10</v>
      </c>
      <c r="F40" s="68"/>
      <c r="G40" s="69">
        <f>E40*F40</f>
        <v>0</v>
      </c>
      <c r="H40" s="69">
        <f>F40*J40+F40</f>
        <v>0</v>
      </c>
      <c r="I40" s="70">
        <f>E40*H40</f>
        <v>0</v>
      </c>
      <c r="J40" s="71"/>
    </row>
    <row r="41" spans="1:10" x14ac:dyDescent="0.25">
      <c r="A41" s="60"/>
      <c r="B41" s="72" t="s">
        <v>36</v>
      </c>
      <c r="C41" s="73" t="s">
        <v>16</v>
      </c>
      <c r="D41" s="65"/>
      <c r="E41" s="67"/>
      <c r="F41" s="68"/>
      <c r="G41" s="74">
        <f t="shared" ref="G41:H41" si="3">G40</f>
        <v>0</v>
      </c>
      <c r="H41" s="75">
        <f t="shared" si="3"/>
        <v>0</v>
      </c>
      <c r="I41" s="75">
        <f>I40</f>
        <v>0</v>
      </c>
      <c r="J41" s="71"/>
    </row>
    <row r="42" spans="1:10" x14ac:dyDescent="0.25">
      <c r="A42" s="53" t="s">
        <v>18</v>
      </c>
      <c r="B42" s="54"/>
      <c r="C42" s="55" t="s">
        <v>19</v>
      </c>
      <c r="D42" s="56"/>
      <c r="E42" s="56"/>
      <c r="F42" s="57"/>
      <c r="G42" s="69"/>
      <c r="H42" s="55"/>
      <c r="I42" s="56"/>
      <c r="J42" s="58"/>
    </row>
    <row r="43" spans="1:10" x14ac:dyDescent="0.25">
      <c r="A43" s="60" t="s">
        <v>37</v>
      </c>
      <c r="B43" s="54"/>
      <c r="C43" s="61" t="s">
        <v>38</v>
      </c>
      <c r="D43" s="62"/>
      <c r="E43" s="62"/>
      <c r="F43" s="76"/>
      <c r="G43" s="69"/>
      <c r="H43" s="61"/>
      <c r="I43" s="62"/>
      <c r="J43" s="65"/>
    </row>
    <row r="44" spans="1:10" x14ac:dyDescent="0.25">
      <c r="A44" s="60" t="s">
        <v>62</v>
      </c>
      <c r="B44" s="54" t="s">
        <v>33</v>
      </c>
      <c r="C44" s="61" t="s">
        <v>41</v>
      </c>
      <c r="D44" s="65" t="s">
        <v>42</v>
      </c>
      <c r="E44" s="65">
        <v>8</v>
      </c>
      <c r="F44" s="78"/>
      <c r="G44" s="69">
        <f t="shared" ref="G44:G50" si="4">E44*F44</f>
        <v>0</v>
      </c>
      <c r="H44" s="79">
        <f>F44*J44+F44</f>
        <v>0</v>
      </c>
      <c r="I44" s="70">
        <f>E44*H44</f>
        <v>0</v>
      </c>
      <c r="J44" s="71"/>
    </row>
    <row r="45" spans="1:10" x14ac:dyDescent="0.25">
      <c r="A45" s="60" t="s">
        <v>63</v>
      </c>
      <c r="B45" s="77" t="s">
        <v>64</v>
      </c>
      <c r="C45" s="61" t="s">
        <v>65</v>
      </c>
      <c r="D45" s="65" t="s">
        <v>42</v>
      </c>
      <c r="E45" s="65">
        <v>4</v>
      </c>
      <c r="F45" s="78"/>
      <c r="G45" s="69">
        <f t="shared" si="4"/>
        <v>0</v>
      </c>
      <c r="H45" s="79">
        <f>F45*J45+F45</f>
        <v>0</v>
      </c>
      <c r="I45" s="70">
        <f>E45*H45</f>
        <v>0</v>
      </c>
      <c r="J45" s="71"/>
    </row>
    <row r="46" spans="1:10" x14ac:dyDescent="0.25">
      <c r="A46" s="60" t="s">
        <v>46</v>
      </c>
      <c r="B46" s="54"/>
      <c r="C46" s="61" t="s">
        <v>47</v>
      </c>
      <c r="D46" s="62"/>
      <c r="E46" s="62"/>
      <c r="F46" s="76"/>
      <c r="G46" s="69"/>
      <c r="H46" s="79"/>
      <c r="I46" s="70"/>
      <c r="J46" s="65"/>
    </row>
    <row r="47" spans="1:10" ht="25.5" x14ac:dyDescent="0.25">
      <c r="A47" s="81" t="s">
        <v>48</v>
      </c>
      <c r="B47" s="82" t="s">
        <v>49</v>
      </c>
      <c r="C47" s="83" t="s">
        <v>50</v>
      </c>
      <c r="D47" s="84" t="s">
        <v>51</v>
      </c>
      <c r="E47" s="84">
        <v>1</v>
      </c>
      <c r="F47" s="15"/>
      <c r="G47" s="69">
        <f t="shared" si="4"/>
        <v>0</v>
      </c>
      <c r="H47" s="79">
        <f t="shared" ref="H47:H50" si="5">F47*J47+F47</f>
        <v>0</v>
      </c>
      <c r="I47" s="70">
        <f t="shared" ref="I47:I50" si="6">E47*H47</f>
        <v>0</v>
      </c>
      <c r="J47" s="71"/>
    </row>
    <row r="48" spans="1:10" x14ac:dyDescent="0.25">
      <c r="A48" s="81" t="s">
        <v>52</v>
      </c>
      <c r="B48" s="82" t="s">
        <v>53</v>
      </c>
      <c r="C48" s="61" t="s">
        <v>54</v>
      </c>
      <c r="D48" s="84" t="s">
        <v>51</v>
      </c>
      <c r="E48" s="84">
        <v>1</v>
      </c>
      <c r="F48" s="15"/>
      <c r="G48" s="69">
        <f t="shared" si="4"/>
        <v>0</v>
      </c>
      <c r="H48" s="79">
        <f t="shared" si="5"/>
        <v>0</v>
      </c>
      <c r="I48" s="70">
        <f t="shared" si="6"/>
        <v>0</v>
      </c>
      <c r="J48" s="71"/>
    </row>
    <row r="49" spans="1:10" x14ac:dyDescent="0.25">
      <c r="A49" s="81" t="s">
        <v>55</v>
      </c>
      <c r="B49" s="82" t="s">
        <v>56</v>
      </c>
      <c r="C49" s="61" t="s">
        <v>57</v>
      </c>
      <c r="D49" s="84" t="s">
        <v>51</v>
      </c>
      <c r="E49" s="84">
        <v>1</v>
      </c>
      <c r="F49" s="15"/>
      <c r="G49" s="69">
        <f t="shared" si="4"/>
        <v>0</v>
      </c>
      <c r="H49" s="79">
        <f t="shared" si="5"/>
        <v>0</v>
      </c>
      <c r="I49" s="70">
        <f t="shared" si="6"/>
        <v>0</v>
      </c>
      <c r="J49" s="71"/>
    </row>
    <row r="50" spans="1:10" ht="26.25" x14ac:dyDescent="0.25">
      <c r="A50" s="81" t="s">
        <v>58</v>
      </c>
      <c r="B50" s="82" t="s">
        <v>59</v>
      </c>
      <c r="C50" s="85" t="s">
        <v>60</v>
      </c>
      <c r="D50" s="84" t="s">
        <v>51</v>
      </c>
      <c r="E50" s="84">
        <v>1</v>
      </c>
      <c r="F50" s="15"/>
      <c r="G50" s="69">
        <f t="shared" si="4"/>
        <v>0</v>
      </c>
      <c r="H50" s="79">
        <f t="shared" si="5"/>
        <v>0</v>
      </c>
      <c r="I50" s="70">
        <f t="shared" si="6"/>
        <v>0</v>
      </c>
      <c r="J50" s="71"/>
    </row>
    <row r="51" spans="1:10" x14ac:dyDescent="0.25">
      <c r="A51" s="86"/>
      <c r="B51" s="87" t="s">
        <v>36</v>
      </c>
      <c r="C51" s="88" t="s">
        <v>18</v>
      </c>
      <c r="D51" s="89"/>
      <c r="E51" s="90"/>
      <c r="F51" s="91"/>
      <c r="G51" s="102">
        <f>SUM(G44:G50)</f>
        <v>0</v>
      </c>
      <c r="H51" s="93"/>
      <c r="I51" s="93">
        <f>SUM(I44:I50)</f>
        <v>0</v>
      </c>
      <c r="J51" s="86"/>
    </row>
    <row r="52" spans="1:10" x14ac:dyDescent="0.25">
      <c r="A52" s="21" t="s">
        <v>5</v>
      </c>
      <c r="B52" s="22"/>
      <c r="C52" s="22"/>
      <c r="D52" s="22"/>
      <c r="E52" s="22"/>
      <c r="F52" s="22"/>
      <c r="G52" s="22"/>
      <c r="H52" s="22"/>
      <c r="I52" s="22"/>
      <c r="J52" s="23"/>
    </row>
    <row r="53" spans="1:10" ht="35.25" customHeight="1" x14ac:dyDescent="0.25">
      <c r="A53" s="24" t="s">
        <v>66</v>
      </c>
      <c r="B53" s="25"/>
      <c r="C53" s="25"/>
      <c r="D53" s="25"/>
      <c r="E53" s="25"/>
      <c r="F53" s="25"/>
      <c r="G53" s="25"/>
      <c r="H53" s="25"/>
      <c r="I53" s="25"/>
      <c r="J53" s="26"/>
    </row>
    <row r="54" spans="1:10" ht="15.75" x14ac:dyDescent="0.25">
      <c r="A54" s="94" t="s">
        <v>14</v>
      </c>
      <c r="B54" s="94"/>
      <c r="C54" s="95" t="s">
        <v>15</v>
      </c>
      <c r="D54" s="96"/>
      <c r="E54" s="96"/>
      <c r="F54" s="96"/>
      <c r="G54" s="96"/>
      <c r="H54" s="97"/>
      <c r="I54" s="32" t="s">
        <v>6</v>
      </c>
      <c r="J54" s="33" t="s">
        <v>7</v>
      </c>
    </row>
    <row r="55" spans="1:10" x14ac:dyDescent="0.25">
      <c r="A55" s="98" t="s">
        <v>16</v>
      </c>
      <c r="B55" s="99"/>
      <c r="C55" s="35" t="s">
        <v>17</v>
      </c>
      <c r="D55" s="36"/>
      <c r="E55" s="36"/>
      <c r="F55" s="36"/>
      <c r="G55" s="36"/>
      <c r="H55" s="37"/>
      <c r="I55" s="38">
        <f>G62</f>
        <v>0</v>
      </c>
      <c r="J55" s="39">
        <f>I62</f>
        <v>0</v>
      </c>
    </row>
    <row r="56" spans="1:10" x14ac:dyDescent="0.25">
      <c r="A56" s="98" t="s">
        <v>18</v>
      </c>
      <c r="B56" s="100"/>
      <c r="C56" s="35" t="s">
        <v>19</v>
      </c>
      <c r="D56" s="36"/>
      <c r="E56" s="36"/>
      <c r="F56" s="36"/>
      <c r="G56" s="36"/>
      <c r="H56" s="37"/>
      <c r="I56" s="38">
        <f>G72</f>
        <v>0</v>
      </c>
      <c r="J56" s="39">
        <f>I72</f>
        <v>0</v>
      </c>
    </row>
    <row r="57" spans="1:10" ht="15.75" x14ac:dyDescent="0.25">
      <c r="A57" s="40"/>
      <c r="B57" s="41"/>
      <c r="C57" s="42" t="s">
        <v>20</v>
      </c>
      <c r="D57" s="43"/>
      <c r="E57" s="43"/>
      <c r="F57" s="43"/>
      <c r="G57" s="43"/>
      <c r="H57" s="44"/>
      <c r="I57" s="45">
        <f>SUM(I55:I56)</f>
        <v>0</v>
      </c>
      <c r="J57" s="45">
        <f>SUM(J55:J56)</f>
        <v>0</v>
      </c>
    </row>
    <row r="58" spans="1:10" ht="47.25" x14ac:dyDescent="0.25">
      <c r="A58" s="46" t="s">
        <v>21</v>
      </c>
      <c r="B58" s="47" t="s">
        <v>22</v>
      </c>
      <c r="C58" s="48" t="s">
        <v>15</v>
      </c>
      <c r="D58" s="48" t="s">
        <v>23</v>
      </c>
      <c r="E58" s="49" t="s">
        <v>24</v>
      </c>
      <c r="F58" s="51" t="s">
        <v>25</v>
      </c>
      <c r="G58" s="51" t="s">
        <v>26</v>
      </c>
      <c r="H58" s="51" t="s">
        <v>27</v>
      </c>
      <c r="I58" s="51" t="s">
        <v>28</v>
      </c>
      <c r="J58" s="51" t="s">
        <v>29</v>
      </c>
    </row>
    <row r="59" spans="1:10" x14ac:dyDescent="0.25">
      <c r="A59" s="53" t="s">
        <v>16</v>
      </c>
      <c r="B59" s="54"/>
      <c r="C59" s="55" t="s">
        <v>17</v>
      </c>
      <c r="D59" s="56"/>
      <c r="E59" s="56"/>
      <c r="F59" s="57"/>
      <c r="G59" s="101"/>
      <c r="H59" s="55"/>
      <c r="I59" s="56"/>
      <c r="J59" s="58"/>
    </row>
    <row r="60" spans="1:10" x14ac:dyDescent="0.25">
      <c r="A60" s="60" t="s">
        <v>30</v>
      </c>
      <c r="B60" s="54"/>
      <c r="C60" s="61" t="s">
        <v>31</v>
      </c>
      <c r="D60" s="62"/>
      <c r="E60" s="62"/>
      <c r="F60" s="63"/>
      <c r="G60" s="64"/>
      <c r="H60" s="61"/>
      <c r="I60" s="62"/>
      <c r="J60" s="65"/>
    </row>
    <row r="61" spans="1:10" x14ac:dyDescent="0.25">
      <c r="A61" s="60" t="s">
        <v>32</v>
      </c>
      <c r="B61" s="54" t="s">
        <v>33</v>
      </c>
      <c r="C61" s="61" t="s">
        <v>34</v>
      </c>
      <c r="D61" s="65" t="s">
        <v>35</v>
      </c>
      <c r="E61" s="67">
        <v>10</v>
      </c>
      <c r="F61" s="68"/>
      <c r="G61" s="69">
        <f>E61*F61</f>
        <v>0</v>
      </c>
      <c r="H61" s="69">
        <f>F61*J61+F61</f>
        <v>0</v>
      </c>
      <c r="I61" s="70">
        <f>E61*H61</f>
        <v>0</v>
      </c>
      <c r="J61" s="71"/>
    </row>
    <row r="62" spans="1:10" x14ac:dyDescent="0.25">
      <c r="A62" s="60"/>
      <c r="B62" s="72" t="s">
        <v>36</v>
      </c>
      <c r="C62" s="73" t="s">
        <v>16</v>
      </c>
      <c r="D62" s="65"/>
      <c r="E62" s="67"/>
      <c r="F62" s="68"/>
      <c r="G62" s="74">
        <f t="shared" ref="G62" si="7">G61</f>
        <v>0</v>
      </c>
      <c r="H62" s="75"/>
      <c r="I62" s="75">
        <f>I61</f>
        <v>0</v>
      </c>
      <c r="J62" s="71"/>
    </row>
    <row r="63" spans="1:10" x14ac:dyDescent="0.25">
      <c r="A63" s="53" t="s">
        <v>18</v>
      </c>
      <c r="B63" s="54"/>
      <c r="C63" s="55" t="s">
        <v>19</v>
      </c>
      <c r="D63" s="56"/>
      <c r="E63" s="56"/>
      <c r="F63" s="57"/>
      <c r="G63" s="69"/>
      <c r="H63" s="55"/>
      <c r="I63" s="56"/>
      <c r="J63" s="58"/>
    </row>
    <row r="64" spans="1:10" x14ac:dyDescent="0.25">
      <c r="A64" s="60" t="s">
        <v>37</v>
      </c>
      <c r="B64" s="54"/>
      <c r="C64" s="61" t="s">
        <v>38</v>
      </c>
      <c r="D64" s="62"/>
      <c r="E64" s="62"/>
      <c r="F64" s="76"/>
      <c r="G64" s="69"/>
      <c r="H64" s="61"/>
      <c r="I64" s="62"/>
      <c r="J64" s="65"/>
    </row>
    <row r="65" spans="1:10" x14ac:dyDescent="0.25">
      <c r="A65" s="60" t="s">
        <v>62</v>
      </c>
      <c r="B65" s="54" t="s">
        <v>33</v>
      </c>
      <c r="C65" s="61" t="s">
        <v>41</v>
      </c>
      <c r="D65" s="65" t="s">
        <v>42</v>
      </c>
      <c r="E65" s="65">
        <v>8</v>
      </c>
      <c r="F65" s="78"/>
      <c r="G65" s="69">
        <f t="shared" ref="G65:G71" si="8">E65*F65</f>
        <v>0</v>
      </c>
      <c r="H65" s="79">
        <f>F65*J65+F65</f>
        <v>0</v>
      </c>
      <c r="I65" s="70">
        <f>E65*H65</f>
        <v>0</v>
      </c>
      <c r="J65" s="71"/>
    </row>
    <row r="66" spans="1:10" x14ac:dyDescent="0.25">
      <c r="A66" s="60" t="s">
        <v>63</v>
      </c>
      <c r="B66" s="77" t="s">
        <v>44</v>
      </c>
      <c r="C66" s="61" t="s">
        <v>65</v>
      </c>
      <c r="D66" s="65" t="s">
        <v>42</v>
      </c>
      <c r="E66" s="65">
        <v>4</v>
      </c>
      <c r="F66" s="78"/>
      <c r="G66" s="69">
        <f t="shared" si="8"/>
        <v>0</v>
      </c>
      <c r="H66" s="79">
        <f>F66*J66+F66</f>
        <v>0</v>
      </c>
      <c r="I66" s="70">
        <f>E66*H66</f>
        <v>0</v>
      </c>
      <c r="J66" s="71"/>
    </row>
    <row r="67" spans="1:10" x14ac:dyDescent="0.25">
      <c r="A67" s="60" t="s">
        <v>46</v>
      </c>
      <c r="B67" s="54"/>
      <c r="C67" s="61" t="s">
        <v>47</v>
      </c>
      <c r="D67" s="62"/>
      <c r="E67" s="62"/>
      <c r="F67" s="76"/>
      <c r="G67" s="69"/>
      <c r="H67" s="79"/>
      <c r="I67" s="70"/>
      <c r="J67" s="65"/>
    </row>
    <row r="68" spans="1:10" ht="25.5" x14ac:dyDescent="0.25">
      <c r="A68" s="81" t="s">
        <v>48</v>
      </c>
      <c r="B68" s="82" t="s">
        <v>49</v>
      </c>
      <c r="C68" s="83" t="s">
        <v>50</v>
      </c>
      <c r="D68" s="84" t="s">
        <v>51</v>
      </c>
      <c r="E68" s="84">
        <v>1</v>
      </c>
      <c r="F68" s="15"/>
      <c r="G68" s="69">
        <f t="shared" si="8"/>
        <v>0</v>
      </c>
      <c r="H68" s="79">
        <f t="shared" ref="H68:H71" si="9">F68*J68+F68</f>
        <v>0</v>
      </c>
      <c r="I68" s="70">
        <f t="shared" ref="I68:I71" si="10">E68*H68</f>
        <v>0</v>
      </c>
      <c r="J68" s="71"/>
    </row>
    <row r="69" spans="1:10" x14ac:dyDescent="0.25">
      <c r="A69" s="81" t="s">
        <v>52</v>
      </c>
      <c r="B69" s="82" t="s">
        <v>53</v>
      </c>
      <c r="C69" s="61" t="s">
        <v>54</v>
      </c>
      <c r="D69" s="84" t="s">
        <v>51</v>
      </c>
      <c r="E69" s="84">
        <v>1</v>
      </c>
      <c r="F69" s="15"/>
      <c r="G69" s="69">
        <f t="shared" si="8"/>
        <v>0</v>
      </c>
      <c r="H69" s="79">
        <f t="shared" si="9"/>
        <v>0</v>
      </c>
      <c r="I69" s="70">
        <f t="shared" si="10"/>
        <v>0</v>
      </c>
      <c r="J69" s="71"/>
    </row>
    <row r="70" spans="1:10" x14ac:dyDescent="0.25">
      <c r="A70" s="81" t="s">
        <v>55</v>
      </c>
      <c r="B70" s="82" t="s">
        <v>56</v>
      </c>
      <c r="C70" s="61" t="s">
        <v>57</v>
      </c>
      <c r="D70" s="84" t="s">
        <v>51</v>
      </c>
      <c r="E70" s="84">
        <v>1</v>
      </c>
      <c r="F70" s="15"/>
      <c r="G70" s="69">
        <f t="shared" si="8"/>
        <v>0</v>
      </c>
      <c r="H70" s="79">
        <f t="shared" si="9"/>
        <v>0</v>
      </c>
      <c r="I70" s="70">
        <f t="shared" si="10"/>
        <v>0</v>
      </c>
      <c r="J70" s="71"/>
    </row>
    <row r="71" spans="1:10" ht="26.25" x14ac:dyDescent="0.25">
      <c r="A71" s="81" t="s">
        <v>58</v>
      </c>
      <c r="B71" s="82" t="s">
        <v>59</v>
      </c>
      <c r="C71" s="85" t="s">
        <v>60</v>
      </c>
      <c r="D71" s="84" t="s">
        <v>51</v>
      </c>
      <c r="E71" s="84">
        <v>1</v>
      </c>
      <c r="F71" s="15"/>
      <c r="G71" s="79">
        <f t="shared" si="8"/>
        <v>0</v>
      </c>
      <c r="H71" s="79">
        <f t="shared" si="9"/>
        <v>0</v>
      </c>
      <c r="I71" s="103">
        <f t="shared" si="10"/>
        <v>0</v>
      </c>
      <c r="J71" s="71"/>
    </row>
    <row r="72" spans="1:10" x14ac:dyDescent="0.25">
      <c r="A72" s="86"/>
      <c r="B72" s="87" t="s">
        <v>36</v>
      </c>
      <c r="C72" s="88" t="s">
        <v>18</v>
      </c>
      <c r="D72" s="89"/>
      <c r="E72" s="90"/>
      <c r="F72" s="91"/>
      <c r="G72" s="102">
        <f t="shared" ref="G72" si="11">SUM(G65:G71)</f>
        <v>0</v>
      </c>
      <c r="H72" s="93"/>
      <c r="I72" s="93">
        <f>SUM(I65:I71)</f>
        <v>0</v>
      </c>
      <c r="J72" s="86"/>
    </row>
    <row r="73" spans="1:10" x14ac:dyDescent="0.25">
      <c r="A73" s="21" t="s">
        <v>5</v>
      </c>
      <c r="B73" s="22"/>
      <c r="C73" s="22"/>
      <c r="D73" s="22"/>
      <c r="E73" s="22"/>
      <c r="F73" s="22"/>
      <c r="G73" s="22"/>
      <c r="H73" s="22"/>
      <c r="I73" s="22"/>
      <c r="J73" s="23"/>
    </row>
    <row r="74" spans="1:10" ht="36.75" customHeight="1" x14ac:dyDescent="0.25">
      <c r="A74" s="24" t="s">
        <v>67</v>
      </c>
      <c r="B74" s="25"/>
      <c r="C74" s="25"/>
      <c r="D74" s="25"/>
      <c r="E74" s="25"/>
      <c r="F74" s="25"/>
      <c r="G74" s="25"/>
      <c r="H74" s="25"/>
      <c r="I74" s="25"/>
      <c r="J74" s="26"/>
    </row>
    <row r="75" spans="1:10" ht="15.75" x14ac:dyDescent="0.25">
      <c r="A75" s="94" t="s">
        <v>14</v>
      </c>
      <c r="B75" s="94"/>
      <c r="C75" s="95" t="s">
        <v>15</v>
      </c>
      <c r="D75" s="96"/>
      <c r="E75" s="96"/>
      <c r="F75" s="96"/>
      <c r="G75" s="96"/>
      <c r="H75" s="97"/>
      <c r="I75" s="32" t="s">
        <v>6</v>
      </c>
      <c r="J75" s="33" t="s">
        <v>7</v>
      </c>
    </row>
    <row r="76" spans="1:10" x14ac:dyDescent="0.25">
      <c r="A76" s="98" t="s">
        <v>16</v>
      </c>
      <c r="B76" s="99"/>
      <c r="C76" s="35" t="s">
        <v>17</v>
      </c>
      <c r="D76" s="36"/>
      <c r="E76" s="36"/>
      <c r="F76" s="36"/>
      <c r="G76" s="36"/>
      <c r="H76" s="37"/>
      <c r="I76" s="104">
        <f>G83</f>
        <v>0</v>
      </c>
      <c r="J76" s="105">
        <f>I83</f>
        <v>0</v>
      </c>
    </row>
    <row r="77" spans="1:10" x14ac:dyDescent="0.25">
      <c r="A77" s="98" t="s">
        <v>18</v>
      </c>
      <c r="B77" s="100"/>
      <c r="C77" s="35" t="s">
        <v>19</v>
      </c>
      <c r="D77" s="36"/>
      <c r="E77" s="36"/>
      <c r="F77" s="36"/>
      <c r="G77" s="36"/>
      <c r="H77" s="37"/>
      <c r="I77" s="104">
        <f>G87</f>
        <v>0</v>
      </c>
      <c r="J77" s="105">
        <f>I87</f>
        <v>0</v>
      </c>
    </row>
    <row r="78" spans="1:10" ht="15.75" x14ac:dyDescent="0.25">
      <c r="A78" s="40"/>
      <c r="B78" s="41"/>
      <c r="C78" s="42" t="s">
        <v>20</v>
      </c>
      <c r="D78" s="43"/>
      <c r="E78" s="43"/>
      <c r="F78" s="43"/>
      <c r="G78" s="43"/>
      <c r="H78" s="44"/>
      <c r="I78" s="106">
        <f>SUM(I76:I77)</f>
        <v>0</v>
      </c>
      <c r="J78" s="106">
        <f>SUM(J76:J77)</f>
        <v>0</v>
      </c>
    </row>
    <row r="79" spans="1:10" ht="47.25" x14ac:dyDescent="0.25">
      <c r="A79" s="46" t="s">
        <v>21</v>
      </c>
      <c r="B79" s="47" t="s">
        <v>22</v>
      </c>
      <c r="C79" s="48" t="s">
        <v>15</v>
      </c>
      <c r="D79" s="48" t="s">
        <v>23</v>
      </c>
      <c r="E79" s="49" t="s">
        <v>24</v>
      </c>
      <c r="F79" s="51" t="s">
        <v>25</v>
      </c>
      <c r="G79" s="51" t="s">
        <v>26</v>
      </c>
      <c r="H79" s="51" t="s">
        <v>27</v>
      </c>
      <c r="I79" s="51" t="s">
        <v>28</v>
      </c>
      <c r="J79" s="51" t="s">
        <v>29</v>
      </c>
    </row>
    <row r="80" spans="1:10" x14ac:dyDescent="0.25">
      <c r="A80" s="53" t="s">
        <v>16</v>
      </c>
      <c r="B80" s="54"/>
      <c r="C80" s="55" t="s">
        <v>17</v>
      </c>
      <c r="D80" s="56"/>
      <c r="E80" s="56"/>
      <c r="F80" s="57"/>
      <c r="G80" s="101"/>
      <c r="H80" s="55"/>
      <c r="I80" s="56"/>
      <c r="J80" s="58"/>
    </row>
    <row r="81" spans="1:10" x14ac:dyDescent="0.25">
      <c r="A81" s="60" t="s">
        <v>30</v>
      </c>
      <c r="B81" s="54"/>
      <c r="C81" s="61" t="s">
        <v>31</v>
      </c>
      <c r="D81" s="62"/>
      <c r="E81" s="62"/>
      <c r="F81" s="63"/>
      <c r="G81" s="64"/>
      <c r="H81" s="61"/>
      <c r="I81" s="62"/>
      <c r="J81" s="65"/>
    </row>
    <row r="82" spans="1:10" x14ac:dyDescent="0.25">
      <c r="A82" s="60" t="s">
        <v>68</v>
      </c>
      <c r="B82" s="107" t="s">
        <v>33</v>
      </c>
      <c r="C82" s="108" t="s">
        <v>69</v>
      </c>
      <c r="D82" s="67" t="s">
        <v>35</v>
      </c>
      <c r="E82" s="67">
        <v>10</v>
      </c>
      <c r="F82" s="109"/>
      <c r="G82" s="110">
        <f>E82*F82</f>
        <v>0</v>
      </c>
      <c r="H82" s="110">
        <f>F82*J82+F82</f>
        <v>0</v>
      </c>
      <c r="I82" s="111">
        <f>E82*H82</f>
        <v>0</v>
      </c>
      <c r="J82" s="112"/>
    </row>
    <row r="83" spans="1:10" x14ac:dyDescent="0.25">
      <c r="A83" s="60"/>
      <c r="B83" s="72" t="s">
        <v>36</v>
      </c>
      <c r="C83" s="73" t="s">
        <v>16</v>
      </c>
      <c r="D83" s="65"/>
      <c r="E83" s="67"/>
      <c r="F83" s="68"/>
      <c r="G83" s="74">
        <f t="shared" ref="G83" si="12">G82</f>
        <v>0</v>
      </c>
      <c r="H83" s="75"/>
      <c r="I83" s="75">
        <f>I82</f>
        <v>0</v>
      </c>
      <c r="J83" s="71"/>
    </row>
    <row r="84" spans="1:10" x14ac:dyDescent="0.25">
      <c r="A84" s="53" t="s">
        <v>18</v>
      </c>
      <c r="B84" s="54"/>
      <c r="C84" s="55" t="s">
        <v>19</v>
      </c>
      <c r="D84" s="56"/>
      <c r="E84" s="56"/>
      <c r="F84" s="57"/>
      <c r="G84" s="69"/>
      <c r="H84" s="55"/>
      <c r="I84" s="56"/>
      <c r="J84" s="58"/>
    </row>
    <row r="85" spans="1:10" x14ac:dyDescent="0.25">
      <c r="A85" s="60" t="s">
        <v>37</v>
      </c>
      <c r="B85" s="54"/>
      <c r="C85" s="61" t="s">
        <v>38</v>
      </c>
      <c r="D85" s="62"/>
      <c r="E85" s="62"/>
      <c r="F85" s="76"/>
      <c r="G85" s="69"/>
      <c r="H85" s="61"/>
      <c r="I85" s="62"/>
      <c r="J85" s="65"/>
    </row>
    <row r="86" spans="1:10" x14ac:dyDescent="0.25">
      <c r="A86" s="60" t="s">
        <v>70</v>
      </c>
      <c r="B86" s="54" t="s">
        <v>33</v>
      </c>
      <c r="C86" s="61" t="s">
        <v>71</v>
      </c>
      <c r="D86" s="65" t="s">
        <v>42</v>
      </c>
      <c r="E86" s="65">
        <v>10</v>
      </c>
      <c r="F86" s="78"/>
      <c r="G86" s="69">
        <f t="shared" ref="G86" si="13">E86*F86</f>
        <v>0</v>
      </c>
      <c r="H86" s="79">
        <f>F86*J86+F86</f>
        <v>0</v>
      </c>
      <c r="I86" s="70">
        <f>E86*H86</f>
        <v>0</v>
      </c>
      <c r="J86" s="71"/>
    </row>
    <row r="87" spans="1:10" x14ac:dyDescent="0.25">
      <c r="A87" s="86"/>
      <c r="B87" s="87" t="s">
        <v>36</v>
      </c>
      <c r="C87" s="88" t="s">
        <v>18</v>
      </c>
      <c r="D87" s="89"/>
      <c r="E87" s="90"/>
      <c r="F87" s="91"/>
      <c r="G87" s="102">
        <f>SUM(G86:G86)</f>
        <v>0</v>
      </c>
      <c r="H87" s="93"/>
      <c r="I87" s="93">
        <f>SUM(I86:I86)</f>
        <v>0</v>
      </c>
      <c r="J87" s="86"/>
    </row>
  </sheetData>
  <mergeCells count="49">
    <mergeCell ref="A76:B76"/>
    <mergeCell ref="C76:H76"/>
    <mergeCell ref="A77:B77"/>
    <mergeCell ref="C77:H77"/>
    <mergeCell ref="A78:B78"/>
    <mergeCell ref="C78:H78"/>
    <mergeCell ref="A57:B57"/>
    <mergeCell ref="C57:H57"/>
    <mergeCell ref="A73:J73"/>
    <mergeCell ref="A74:J74"/>
    <mergeCell ref="A75:B75"/>
    <mergeCell ref="C75:H75"/>
    <mergeCell ref="A54:B54"/>
    <mergeCell ref="C54:H54"/>
    <mergeCell ref="A55:B55"/>
    <mergeCell ref="C55:H55"/>
    <mergeCell ref="A56:B56"/>
    <mergeCell ref="C56:H56"/>
    <mergeCell ref="A35:B35"/>
    <mergeCell ref="C35:H35"/>
    <mergeCell ref="A36:B36"/>
    <mergeCell ref="C36:H36"/>
    <mergeCell ref="A52:J52"/>
    <mergeCell ref="A53:J53"/>
    <mergeCell ref="A31:J31"/>
    <mergeCell ref="A32:J32"/>
    <mergeCell ref="A33:B33"/>
    <mergeCell ref="C33:H33"/>
    <mergeCell ref="A34:B34"/>
    <mergeCell ref="C34:H34"/>
    <mergeCell ref="A13:B13"/>
    <mergeCell ref="C13:H13"/>
    <mergeCell ref="A14:B14"/>
    <mergeCell ref="C14:H14"/>
    <mergeCell ref="A15:B15"/>
    <mergeCell ref="C15:H15"/>
    <mergeCell ref="A7:H7"/>
    <mergeCell ref="A8:H8"/>
    <mergeCell ref="A9:H9"/>
    <mergeCell ref="A10:J10"/>
    <mergeCell ref="A11:J11"/>
    <mergeCell ref="A12:B12"/>
    <mergeCell ref="C12:H12"/>
    <mergeCell ref="A1:B2"/>
    <mergeCell ref="C1:H2"/>
    <mergeCell ref="A3:J3"/>
    <mergeCell ref="A4:H4"/>
    <mergeCell ref="A5:H5"/>
    <mergeCell ref="A6:H6"/>
  </mergeCells>
  <pageMargins left="0.511811024" right="0.511811024" top="0.78740157499999996" bottom="0.78740157499999996" header="0.31496062000000002" footer="0.31496062000000002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DUARTE DE FREITAS HM00500123</dc:creator>
  <cp:lastModifiedBy>LUIZA DUARTE DE FREITAS HM00500123</cp:lastModifiedBy>
  <dcterms:created xsi:type="dcterms:W3CDTF">2026-05-04T19:53:08Z</dcterms:created>
  <dcterms:modified xsi:type="dcterms:W3CDTF">2026-05-04T19:54:13Z</dcterms:modified>
</cp:coreProperties>
</file>